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Лист1!$A$5:$AB$5</definedName>
    <definedName name="_xlnm.Print_Area" localSheetId="0">Лист1!$A$1:$AB$21</definedName>
  </definedNames>
  <calcPr calcId="114210"/>
</workbook>
</file>

<file path=xl/calcChain.xml><?xml version="1.0" encoding="utf-8"?>
<calcChain xmlns="http://schemas.openxmlformats.org/spreadsheetml/2006/main">
  <c r="S7" i="3"/>
  <c r="T7"/>
  <c r="U7"/>
  <c r="S8"/>
  <c r="T8"/>
  <c r="U8"/>
  <c r="S9"/>
  <c r="T9"/>
  <c r="U9"/>
  <c r="S10"/>
  <c r="T10"/>
  <c r="U10"/>
  <c r="S11"/>
  <c r="T11"/>
  <c r="U11"/>
  <c r="T6"/>
  <c r="T12"/>
  <c r="S6"/>
  <c r="S12"/>
  <c r="U6"/>
  <c r="U12"/>
</calcChain>
</file>

<file path=xl/sharedStrings.xml><?xml version="1.0" encoding="utf-8"?>
<sst xmlns="http://schemas.openxmlformats.org/spreadsheetml/2006/main" count="138" uniqueCount="72">
  <si>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</si>
  <si>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</si>
  <si>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</si>
  <si>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</si>
  <si>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</si>
  <si>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</si>
  <si>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</si>
  <si>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</si>
  <si>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</si>
  <si>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</si>
  <si>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</si>
  <si>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</si>
  <si>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</si>
  <si>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</si>
  <si>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</si>
  <si>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</si>
  <si>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</si>
  <si>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</si>
  <si>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</si>
  <si>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</si>
  <si>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</si>
  <si>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</si>
  <si>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</si>
  <si>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</si>
  <si>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</si>
  <si>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</si>
  <si>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</si>
  <si>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</si>
  <si>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Завод-изготовитель</t>
  </si>
  <si>
    <t>1</t>
  </si>
  <si>
    <t>13.ИСУП.5805203</t>
  </si>
  <si>
    <t>-</t>
  </si>
  <si>
    <t>Проходка герметичная горизонтального трубопровода</t>
  </si>
  <si>
    <t/>
  </si>
  <si>
    <t>ТХ A-93846 пм ( по типу ЮПА 045.27.00.000 ЮПА 045.00.00.000 ТЗ)</t>
  </si>
  <si>
    <t>C</t>
  </si>
  <si>
    <t>I</t>
  </si>
  <si>
    <t>R4.00382.5.3.11</t>
  </si>
  <si>
    <t>R4.00382.3.15.16</t>
  </si>
  <si>
    <t>шт.</t>
  </si>
  <si>
    <t>Реакторное отделение</t>
  </si>
  <si>
    <t>по типу 1160.26.31.000 пм; ДГ-56, ДГ-57 без закладной и заглушки; ТТП R4.01872.10.0.11</t>
  </si>
  <si>
    <t>БКП 1/1</t>
  </si>
  <si>
    <t>Оборудование</t>
  </si>
  <si>
    <t>2</t>
  </si>
  <si>
    <t>13.ИСУП.5806085</t>
  </si>
  <si>
    <t>Заглушка</t>
  </si>
  <si>
    <t>ТХ A-93846 пм (по типу ЮПА 045.27.10.001 ЮПА 045.00.00.000 ТЗ)</t>
  </si>
  <si>
    <t>Поставляется комплектно с проходками п.1</t>
  </si>
  <si>
    <t>3</t>
  </si>
  <si>
    <t>13.ИСУП.5806088</t>
  </si>
  <si>
    <t>по типу 1160.26.31.000 пм; ТГ-48, ТГ-54; ТТП R4.01872.10.0.11</t>
  </si>
  <si>
    <t>4</t>
  </si>
  <si>
    <t>13.ИСУП.5806089</t>
  </si>
  <si>
    <t>Поставляется комплектно с проходками п.3</t>
  </si>
  <si>
    <t>5</t>
  </si>
  <si>
    <t>13.ИСУП.5806091</t>
  </si>
  <si>
    <t>ТХ A-93826 пм, ( по типу ЮПА 045.29.10.001 ЮПА 045.00.00.000 ТЗ)</t>
  </si>
  <si>
    <t>ТТП R4.01872.10.0.11; Для проходки ОВГ-77</t>
  </si>
  <si>
    <t>6</t>
  </si>
  <si>
    <t>13.ИСУП.5807299</t>
  </si>
  <si>
    <t>ТТП R4.01872.10.0.11. Для проходки ТГ-237.</t>
  </si>
  <si>
    <t>Итого: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</si>
  <si>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</si>
  <si>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</si>
  <si>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</si>
  <si>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</si>
  <si>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</si>
  <si>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</si>
  <si>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</si>
  <si>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проходок трубных герметичных для сооружения энергоблока № 4 Ростовской АЭС</t>
  </si>
  <si>
    <t xml:space="preserve"> Приложение № ___ к договору _________________________________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</si>
</sst>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V20"/>
  <sheetViews>
    <sheetView tabSelected="1" view="pageBreakPreview" zoomScale="75" zoomScaleNormal="55" workbookViewId="0">
      <selection activeCell="Y11" sqref="Y11"/>
    </sheetView>
  </sheetViews>
  <sheetFormatPr defaultRowHeight="15.75"/>
  <cols>
    <col min="1" max="1" width="5.28515625" style="12" customWidth="1"/>
    <col min="2" max="2" width="20.5703125" style="6" customWidth="1"/>
    <col min="3" max="3" width="11.28515625" style="6" customWidth="1"/>
    <col min="4" max="4" width="24.28515625" style="16" customWidth="1"/>
    <col min="5" max="5" width="11.7109375" style="12" customWidth="1"/>
    <col min="6" max="6" width="11.7109375" style="16" customWidth="1"/>
    <col min="7" max="7" width="22.42578125" style="6" customWidth="1"/>
    <col min="8" max="10" width="6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6.5703125" style="6" customWidth="1"/>
    <col min="18" max="21" width="14.42578125" style="14" customWidth="1"/>
    <col min="22" max="22" width="17.85546875" style="6" customWidth="1"/>
    <col min="23" max="23" width="12.85546875" style="15" customWidth="1"/>
    <col min="24" max="25" width="22.7109375" style="6" customWidth="1"/>
    <col min="26" max="26" width="14.5703125" style="12" customWidth="1"/>
    <col min="27" max="27" width="11.5703125" style="6" bestFit="1" customWidth="1"/>
    <col min="28" max="28" width="13.28515625" style="6" customWidth="1"/>
    <col min="29" max="31" width="9.140625" style="6"/>
    <col min="32" max="32" width="13.7109375" style="14" hidden="1" customWidth="1"/>
    <col min="33" max="33" width="13.5703125" style="14" hidden="1" customWidth="1"/>
    <col min="34" max="34" width="10.85546875" style="6" hidden="1" customWidth="1"/>
    <col min="35" max="16384" width="9.140625" style="6"/>
  </cols>
  <sheetData>
    <row r="2" spans="1:256" ht="18">
      <c r="A2" s="38"/>
      <c r="B2" s="50" t="s">
        <v>69</v>
      </c>
      <c r="C2" s="50"/>
      <c r="D2" s="50"/>
      <c r="E2" s="51" t="s">
        <v>70</v>
      </c>
      <c r="F2" s="52"/>
      <c r="G2" s="52"/>
      <c r="H2" s="52"/>
      <c r="I2" s="50"/>
      <c r="J2" s="52"/>
      <c r="K2" s="50"/>
      <c r="L2" s="50"/>
      <c r="M2" s="52"/>
      <c r="N2" s="52"/>
      <c r="O2" s="38"/>
      <c r="P2" s="50"/>
      <c r="Q2" s="50"/>
      <c r="R2" s="50"/>
      <c r="S2" s="53"/>
      <c r="T2" s="53"/>
      <c r="U2" s="50" t="s">
        <v>71</v>
      </c>
      <c r="V2" s="50"/>
      <c r="W2" s="52"/>
      <c r="X2" s="52"/>
      <c r="Y2" s="52"/>
      <c r="Z2" s="52"/>
      <c r="AA2" s="52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</row>
    <row r="3" spans="1:256" ht="15.75" customHeight="1">
      <c r="A3" s="11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O3" s="12"/>
      <c r="P3" s="56"/>
      <c r="Q3" s="56"/>
      <c r="R3" s="56"/>
      <c r="S3" s="56"/>
      <c r="T3" s="56"/>
      <c r="U3" s="56"/>
      <c r="V3" s="56"/>
      <c r="W3" s="56"/>
      <c r="X3" s="56"/>
      <c r="Y3" s="56"/>
      <c r="AF3" s="6"/>
      <c r="AG3" s="6"/>
      <c r="AH3" s="13"/>
    </row>
    <row r="4" spans="1:256" ht="151.5" customHeight="1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63</v>
      </c>
      <c r="U4" s="3" t="s">
        <v>18</v>
      </c>
      <c r="V4" s="1" t="s">
        <v>15</v>
      </c>
      <c r="W4" s="4" t="s">
        <v>23</v>
      </c>
      <c r="X4" s="1" t="s">
        <v>13</v>
      </c>
      <c r="Y4" s="1" t="s">
        <v>28</v>
      </c>
      <c r="Z4" s="1" t="s">
        <v>21</v>
      </c>
      <c r="AA4" s="1" t="s">
        <v>20</v>
      </c>
      <c r="AB4" s="5" t="s">
        <v>27</v>
      </c>
      <c r="AF4" s="3" t="s">
        <v>22</v>
      </c>
      <c r="AG4" s="3" t="s">
        <v>25</v>
      </c>
      <c r="AH4" s="5" t="s">
        <v>26</v>
      </c>
    </row>
    <row r="5" spans="1:256" s="10" customFormat="1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7">
        <v>7</v>
      </c>
      <c r="H5" s="7">
        <v>8</v>
      </c>
      <c r="I5" s="1">
        <v>9</v>
      </c>
      <c r="J5" s="7">
        <v>10</v>
      </c>
      <c r="K5" s="7">
        <v>11</v>
      </c>
      <c r="L5" s="1">
        <v>12</v>
      </c>
      <c r="M5" s="7">
        <v>13</v>
      </c>
      <c r="N5" s="7">
        <v>14</v>
      </c>
      <c r="O5" s="1">
        <v>15</v>
      </c>
      <c r="P5" s="8">
        <v>16</v>
      </c>
      <c r="Q5" s="8">
        <v>17</v>
      </c>
      <c r="R5" s="9">
        <v>20</v>
      </c>
      <c r="S5" s="9">
        <v>21</v>
      </c>
      <c r="T5" s="9">
        <v>22</v>
      </c>
      <c r="U5" s="9">
        <v>23</v>
      </c>
      <c r="V5" s="9">
        <v>24</v>
      </c>
      <c r="W5" s="9">
        <v>25</v>
      </c>
      <c r="X5" s="9">
        <v>26</v>
      </c>
      <c r="Y5" s="9">
        <v>27</v>
      </c>
      <c r="Z5" s="9">
        <v>28</v>
      </c>
      <c r="AA5" s="9">
        <v>29</v>
      </c>
      <c r="AB5" s="9">
        <v>30</v>
      </c>
      <c r="AF5" s="9">
        <v>18</v>
      </c>
      <c r="AG5" s="9">
        <v>19</v>
      </c>
      <c r="AH5" s="8">
        <v>30</v>
      </c>
    </row>
    <row r="6" spans="1:256" ht="94.5">
      <c r="A6" s="20" t="s">
        <v>29</v>
      </c>
      <c r="B6" s="18" t="s">
        <v>30</v>
      </c>
      <c r="C6" s="18" t="s">
        <v>31</v>
      </c>
      <c r="D6" s="19" t="s">
        <v>32</v>
      </c>
      <c r="E6" s="20" t="s">
        <v>33</v>
      </c>
      <c r="F6" s="19"/>
      <c r="G6" s="18" t="s">
        <v>34</v>
      </c>
      <c r="H6" s="18">
        <v>2</v>
      </c>
      <c r="I6" s="18" t="s">
        <v>35</v>
      </c>
      <c r="J6" s="18" t="s">
        <v>36</v>
      </c>
      <c r="K6" s="18" t="s">
        <v>37</v>
      </c>
      <c r="L6" s="20" t="s">
        <v>29</v>
      </c>
      <c r="M6" s="18"/>
      <c r="N6" s="18" t="s">
        <v>38</v>
      </c>
      <c r="O6" s="18">
        <v>1</v>
      </c>
      <c r="P6" s="23">
        <v>2</v>
      </c>
      <c r="Q6" s="18" t="s">
        <v>39</v>
      </c>
      <c r="R6" s="21">
        <v>0</v>
      </c>
      <c r="S6" s="21">
        <f t="shared" ref="S6:S11" si="0">ROUND(P6*R6,2)</f>
        <v>0</v>
      </c>
      <c r="T6" s="21">
        <f t="shared" ref="T6:T11" si="1">ROUND(S6*0.18,2)</f>
        <v>0</v>
      </c>
      <c r="U6" s="21">
        <f t="shared" ref="U6:U11" si="2">S6+T6</f>
        <v>0</v>
      </c>
      <c r="V6" s="18" t="s">
        <v>40</v>
      </c>
      <c r="W6" s="54">
        <v>42185</v>
      </c>
      <c r="X6" s="18" t="s">
        <v>41</v>
      </c>
      <c r="Z6" s="20" t="s">
        <v>42</v>
      </c>
      <c r="AA6" s="18" t="s">
        <v>43</v>
      </c>
      <c r="AB6" s="18"/>
      <c r="AF6" s="21">
        <v>11337.38</v>
      </c>
      <c r="AG6" s="21">
        <v>0</v>
      </c>
      <c r="AH6" s="18">
        <v>18.8</v>
      </c>
    </row>
    <row r="7" spans="1:256" ht="63">
      <c r="A7" s="20" t="s">
        <v>44</v>
      </c>
      <c r="B7" s="18" t="s">
        <v>45</v>
      </c>
      <c r="C7" s="18" t="s">
        <v>31</v>
      </c>
      <c r="D7" s="19" t="s">
        <v>46</v>
      </c>
      <c r="E7" s="20" t="s">
        <v>33</v>
      </c>
      <c r="F7" s="19"/>
      <c r="G7" s="18" t="s">
        <v>47</v>
      </c>
      <c r="H7" s="18">
        <v>2</v>
      </c>
      <c r="I7" s="18" t="s">
        <v>35</v>
      </c>
      <c r="J7" s="18" t="s">
        <v>36</v>
      </c>
      <c r="K7" s="18" t="s">
        <v>37</v>
      </c>
      <c r="L7" s="20" t="s">
        <v>44</v>
      </c>
      <c r="M7" s="18"/>
      <c r="N7" s="18" t="s">
        <v>38</v>
      </c>
      <c r="O7" s="18">
        <v>3</v>
      </c>
      <c r="P7" s="23">
        <v>2</v>
      </c>
      <c r="Q7" s="18" t="s">
        <v>39</v>
      </c>
      <c r="R7" s="21">
        <v>0</v>
      </c>
      <c r="S7" s="21">
        <f t="shared" si="0"/>
        <v>0</v>
      </c>
      <c r="T7" s="21">
        <f t="shared" si="1"/>
        <v>0</v>
      </c>
      <c r="U7" s="21">
        <f t="shared" si="2"/>
        <v>0</v>
      </c>
      <c r="V7" s="18" t="s">
        <v>40</v>
      </c>
      <c r="W7" s="54">
        <v>42185</v>
      </c>
      <c r="X7" s="18" t="s">
        <v>48</v>
      </c>
      <c r="Y7" s="18"/>
      <c r="Z7" s="20" t="s">
        <v>42</v>
      </c>
      <c r="AA7" s="18" t="s">
        <v>43</v>
      </c>
      <c r="AB7" s="18"/>
      <c r="AF7" s="21">
        <v>133</v>
      </c>
      <c r="AG7" s="21">
        <v>0</v>
      </c>
      <c r="AH7" s="18">
        <v>0.23</v>
      </c>
    </row>
    <row r="8" spans="1:256" ht="63">
      <c r="A8" s="20" t="s">
        <v>49</v>
      </c>
      <c r="B8" s="18" t="s">
        <v>50</v>
      </c>
      <c r="C8" s="18" t="s">
        <v>31</v>
      </c>
      <c r="D8" s="19" t="s">
        <v>32</v>
      </c>
      <c r="E8" s="20" t="s">
        <v>33</v>
      </c>
      <c r="F8" s="19"/>
      <c r="G8" s="18" t="s">
        <v>34</v>
      </c>
      <c r="H8" s="18">
        <v>2</v>
      </c>
      <c r="I8" s="18" t="s">
        <v>35</v>
      </c>
      <c r="J8" s="18" t="s">
        <v>36</v>
      </c>
      <c r="K8" s="18" t="s">
        <v>37</v>
      </c>
      <c r="L8" s="20" t="s">
        <v>49</v>
      </c>
      <c r="M8" s="18"/>
      <c r="N8" s="18" t="s">
        <v>38</v>
      </c>
      <c r="O8" s="18">
        <v>5</v>
      </c>
      <c r="P8" s="23">
        <v>2</v>
      </c>
      <c r="Q8" s="18" t="s">
        <v>39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8" t="s">
        <v>40</v>
      </c>
      <c r="W8" s="54">
        <v>42185</v>
      </c>
      <c r="X8" s="18" t="s">
        <v>51</v>
      </c>
      <c r="Y8" s="18"/>
      <c r="Z8" s="20" t="s">
        <v>42</v>
      </c>
      <c r="AA8" s="18" t="s">
        <v>43</v>
      </c>
      <c r="AB8" s="18"/>
      <c r="AF8" s="21">
        <v>11337.38</v>
      </c>
      <c r="AG8" s="21">
        <v>0</v>
      </c>
      <c r="AH8" s="18">
        <v>18.8</v>
      </c>
    </row>
    <row r="9" spans="1:256" ht="63">
      <c r="A9" s="20" t="s">
        <v>52</v>
      </c>
      <c r="B9" s="18" t="s">
        <v>53</v>
      </c>
      <c r="C9" s="18" t="s">
        <v>31</v>
      </c>
      <c r="D9" s="19" t="s">
        <v>46</v>
      </c>
      <c r="E9" s="20" t="s">
        <v>33</v>
      </c>
      <c r="F9" s="19"/>
      <c r="G9" s="18" t="s">
        <v>47</v>
      </c>
      <c r="H9" s="18">
        <v>2</v>
      </c>
      <c r="I9" s="18" t="s">
        <v>35</v>
      </c>
      <c r="J9" s="18" t="s">
        <v>36</v>
      </c>
      <c r="K9" s="18" t="s">
        <v>37</v>
      </c>
      <c r="L9" s="20" t="s">
        <v>52</v>
      </c>
      <c r="M9" s="18"/>
      <c r="N9" s="18" t="s">
        <v>38</v>
      </c>
      <c r="O9" s="18">
        <v>7</v>
      </c>
      <c r="P9" s="23">
        <v>2</v>
      </c>
      <c r="Q9" s="18" t="s">
        <v>39</v>
      </c>
      <c r="R9" s="21">
        <v>0</v>
      </c>
      <c r="S9" s="21">
        <f t="shared" si="0"/>
        <v>0</v>
      </c>
      <c r="T9" s="21">
        <f t="shared" si="1"/>
        <v>0</v>
      </c>
      <c r="U9" s="21">
        <f t="shared" si="2"/>
        <v>0</v>
      </c>
      <c r="V9" s="18" t="s">
        <v>40</v>
      </c>
      <c r="W9" s="54">
        <v>42185</v>
      </c>
      <c r="X9" s="18" t="s">
        <v>54</v>
      </c>
      <c r="Y9" s="18"/>
      <c r="Z9" s="20" t="s">
        <v>42</v>
      </c>
      <c r="AA9" s="18" t="s">
        <v>43</v>
      </c>
      <c r="AB9" s="18"/>
      <c r="AF9" s="21">
        <v>133</v>
      </c>
      <c r="AG9" s="21">
        <v>0</v>
      </c>
      <c r="AH9" s="18">
        <v>0.23</v>
      </c>
    </row>
    <row r="10" spans="1:256" ht="63">
      <c r="A10" s="20" t="s">
        <v>55</v>
      </c>
      <c r="B10" s="18" t="s">
        <v>56</v>
      </c>
      <c r="C10" s="18" t="s">
        <v>31</v>
      </c>
      <c r="D10" s="19" t="s">
        <v>46</v>
      </c>
      <c r="E10" s="20" t="s">
        <v>33</v>
      </c>
      <c r="F10" s="19"/>
      <c r="G10" s="18" t="s">
        <v>57</v>
      </c>
      <c r="H10" s="18">
        <v>2</v>
      </c>
      <c r="I10" s="18" t="s">
        <v>35</v>
      </c>
      <c r="J10" s="18" t="s">
        <v>36</v>
      </c>
      <c r="K10" s="18" t="s">
        <v>37</v>
      </c>
      <c r="L10" s="20" t="s">
        <v>55</v>
      </c>
      <c r="M10" s="18"/>
      <c r="N10" s="18" t="s">
        <v>38</v>
      </c>
      <c r="O10" s="18">
        <v>9</v>
      </c>
      <c r="P10" s="23">
        <v>1</v>
      </c>
      <c r="Q10" s="18" t="s">
        <v>39</v>
      </c>
      <c r="R10" s="21">
        <v>0</v>
      </c>
      <c r="S10" s="21">
        <f t="shared" si="0"/>
        <v>0</v>
      </c>
      <c r="T10" s="21">
        <f t="shared" si="1"/>
        <v>0</v>
      </c>
      <c r="U10" s="21">
        <f t="shared" si="2"/>
        <v>0</v>
      </c>
      <c r="V10" s="18" t="s">
        <v>40</v>
      </c>
      <c r="W10" s="54">
        <v>42185</v>
      </c>
      <c r="X10" s="18" t="s">
        <v>58</v>
      </c>
      <c r="Y10" s="18"/>
      <c r="Z10" s="20" t="s">
        <v>42</v>
      </c>
      <c r="AA10" s="18" t="s">
        <v>43</v>
      </c>
      <c r="AB10" s="18"/>
      <c r="AF10" s="21">
        <v>3701</v>
      </c>
      <c r="AG10" s="21">
        <v>0</v>
      </c>
      <c r="AH10" s="18">
        <v>6.4</v>
      </c>
    </row>
    <row r="11" spans="1:256" ht="63">
      <c r="A11" s="20" t="s">
        <v>59</v>
      </c>
      <c r="B11" s="18" t="s">
        <v>60</v>
      </c>
      <c r="C11" s="18" t="s">
        <v>31</v>
      </c>
      <c r="D11" s="19" t="s">
        <v>46</v>
      </c>
      <c r="E11" s="20" t="s">
        <v>33</v>
      </c>
      <c r="F11" s="19"/>
      <c r="G11" s="18" t="s">
        <v>57</v>
      </c>
      <c r="H11" s="18">
        <v>2</v>
      </c>
      <c r="I11" s="18" t="s">
        <v>35</v>
      </c>
      <c r="J11" s="18" t="s">
        <v>36</v>
      </c>
      <c r="K11" s="18" t="s">
        <v>37</v>
      </c>
      <c r="L11" s="20" t="s">
        <v>59</v>
      </c>
      <c r="M11" s="18"/>
      <c r="N11" s="18" t="s">
        <v>38</v>
      </c>
      <c r="O11" s="18">
        <v>11</v>
      </c>
      <c r="P11" s="23">
        <v>1</v>
      </c>
      <c r="Q11" s="18" t="s">
        <v>39</v>
      </c>
      <c r="R11" s="21">
        <v>0</v>
      </c>
      <c r="S11" s="21">
        <f t="shared" si="0"/>
        <v>0</v>
      </c>
      <c r="T11" s="21">
        <f t="shared" si="1"/>
        <v>0</v>
      </c>
      <c r="U11" s="21">
        <f t="shared" si="2"/>
        <v>0</v>
      </c>
      <c r="V11" s="18" t="s">
        <v>40</v>
      </c>
      <c r="W11" s="54">
        <v>42185</v>
      </c>
      <c r="X11" s="18" t="s">
        <v>61</v>
      </c>
      <c r="Y11" s="18"/>
      <c r="Z11" s="20" t="s">
        <v>42</v>
      </c>
      <c r="AA11" s="18" t="s">
        <v>43</v>
      </c>
      <c r="AB11" s="18"/>
      <c r="AF11" s="21">
        <v>3701</v>
      </c>
      <c r="AG11" s="21">
        <v>0</v>
      </c>
      <c r="AH11" s="18">
        <v>6.4</v>
      </c>
    </row>
    <row r="12" spans="1:256">
      <c r="A12" s="20"/>
      <c r="B12" s="18"/>
      <c r="C12" s="18"/>
      <c r="D12" s="19"/>
      <c r="E12" s="20"/>
      <c r="F12" s="19"/>
      <c r="G12" s="18"/>
      <c r="H12" s="18"/>
      <c r="I12" s="18"/>
      <c r="J12" s="18"/>
      <c r="K12" s="18"/>
      <c r="L12" s="20"/>
      <c r="M12" s="18"/>
      <c r="N12" s="25" t="s">
        <v>62</v>
      </c>
      <c r="O12" s="18"/>
      <c r="P12" s="9">
        <v>10</v>
      </c>
      <c r="Q12" s="25"/>
      <c r="R12" s="3"/>
      <c r="S12" s="3">
        <f>SUM(S6:S11)</f>
        <v>0</v>
      </c>
      <c r="T12" s="3">
        <f>SUM(T6:T11)</f>
        <v>0</v>
      </c>
      <c r="U12" s="3">
        <f>SUM(U6:U11)</f>
        <v>0</v>
      </c>
      <c r="V12" s="18"/>
      <c r="W12" s="22"/>
      <c r="X12" s="18"/>
      <c r="Y12" s="18"/>
      <c r="Z12" s="20"/>
      <c r="AA12" s="18"/>
      <c r="AB12" s="18"/>
      <c r="AF12" s="24">
        <v>53283.519999999997</v>
      </c>
      <c r="AG12" s="21">
        <v>0</v>
      </c>
      <c r="AH12" s="18">
        <v>88.92</v>
      </c>
    </row>
    <row r="13" spans="1:256">
      <c r="A13" s="20"/>
      <c r="B13" s="18"/>
      <c r="C13" s="18"/>
      <c r="D13" s="19"/>
      <c r="E13" s="20"/>
      <c r="F13" s="19"/>
      <c r="G13" s="18"/>
      <c r="H13" s="18"/>
      <c r="I13" s="18"/>
      <c r="J13" s="18"/>
      <c r="K13" s="18"/>
      <c r="L13" s="20"/>
      <c r="M13" s="18"/>
      <c r="N13" s="18"/>
      <c r="O13" s="18"/>
      <c r="P13" s="18"/>
      <c r="Q13" s="18"/>
      <c r="R13" s="21"/>
      <c r="S13" s="21"/>
      <c r="T13" s="21"/>
      <c r="U13" s="21"/>
      <c r="V13" s="18"/>
      <c r="W13" s="22"/>
      <c r="X13" s="18"/>
      <c r="Y13" s="18"/>
      <c r="Z13" s="20"/>
      <c r="AA13" s="18"/>
      <c r="AB13" s="18"/>
    </row>
    <row r="15" spans="1:256">
      <c r="B15" s="17"/>
    </row>
    <row r="16" spans="1:256" ht="18" customHeight="1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8"/>
      <c r="L16" s="26"/>
      <c r="M16" s="57" t="s">
        <v>64</v>
      </c>
      <c r="N16" s="57"/>
      <c r="O16" s="57"/>
      <c r="P16" s="57"/>
      <c r="Q16" s="28"/>
      <c r="R16" s="30"/>
      <c r="S16" s="30"/>
      <c r="T16" s="30"/>
      <c r="U16" s="30"/>
      <c r="V16" s="29"/>
      <c r="W16" s="31"/>
      <c r="X16" s="29"/>
      <c r="Y16" s="29"/>
      <c r="Z16" s="29"/>
      <c r="AA16" s="28"/>
      <c r="AB16" s="32"/>
      <c r="AC16" s="33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256" ht="18.75">
      <c r="A17" s="34"/>
      <c r="B17" s="35"/>
      <c r="C17" s="34"/>
      <c r="D17" s="34"/>
      <c r="E17" s="34"/>
      <c r="F17" s="34"/>
      <c r="G17" s="34"/>
      <c r="H17" s="34"/>
      <c r="I17" s="34"/>
      <c r="J17" s="34"/>
      <c r="K17" s="34"/>
      <c r="L17" s="26"/>
      <c r="M17" s="34"/>
      <c r="N17" s="34"/>
      <c r="O17" s="34"/>
      <c r="P17" s="36"/>
      <c r="Q17" s="34"/>
      <c r="R17" s="37"/>
      <c r="S17" s="37"/>
      <c r="T17" s="37"/>
      <c r="U17" s="37"/>
      <c r="V17" s="37"/>
      <c r="W17" s="35"/>
      <c r="X17" s="35"/>
      <c r="Y17" s="35"/>
      <c r="Z17" s="35"/>
      <c r="AA17" s="35"/>
      <c r="AB17" s="27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6"/>
      <c r="IL17" s="26"/>
      <c r="IM17" s="26"/>
      <c r="IN17" s="26"/>
      <c r="IO17" s="26"/>
      <c r="IP17" s="26"/>
      <c r="IQ17" s="26"/>
      <c r="IR17" s="26"/>
      <c r="IS17" s="26"/>
      <c r="IT17" s="26"/>
      <c r="IU17" s="26"/>
      <c r="IV17" s="26"/>
    </row>
    <row r="18" spans="1:256" ht="18.75">
      <c r="A18" s="38"/>
      <c r="B18" s="39"/>
      <c r="C18" s="40" t="s">
        <v>65</v>
      </c>
      <c r="D18" s="26"/>
      <c r="E18" s="41"/>
      <c r="F18" s="41"/>
      <c r="G18" s="42"/>
      <c r="H18" s="42"/>
      <c r="I18" s="42"/>
      <c r="J18" s="42"/>
      <c r="K18" s="42"/>
      <c r="L18" s="26"/>
      <c r="M18" s="42"/>
      <c r="N18" s="41"/>
      <c r="O18" s="39"/>
      <c r="P18" s="41"/>
      <c r="Q18" s="41"/>
      <c r="R18" s="26"/>
      <c r="S18" s="26"/>
      <c r="T18" s="26"/>
      <c r="U18" s="26"/>
      <c r="V18" s="40" t="s">
        <v>66</v>
      </c>
      <c r="W18" s="38"/>
      <c r="X18" s="43"/>
      <c r="Y18" s="43"/>
      <c r="Z18" s="38"/>
      <c r="AA18" s="39"/>
      <c r="AB18" s="39"/>
      <c r="AC18" s="39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6"/>
      <c r="HH18" s="26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6"/>
      <c r="IL18" s="26"/>
      <c r="IM18" s="26"/>
      <c r="IN18" s="26"/>
      <c r="IO18" s="26"/>
      <c r="IP18" s="26"/>
      <c r="IQ18" s="26"/>
      <c r="IR18" s="26"/>
      <c r="IS18" s="26"/>
      <c r="IT18" s="26"/>
      <c r="IU18" s="26"/>
      <c r="IV18" s="26"/>
    </row>
    <row r="19" spans="1:256" ht="18.75">
      <c r="A19" s="38"/>
      <c r="B19" s="39"/>
      <c r="C19" s="40" t="s">
        <v>67</v>
      </c>
      <c r="D19" s="26"/>
      <c r="E19" s="41"/>
      <c r="F19" s="41"/>
      <c r="G19" s="42"/>
      <c r="H19" s="42"/>
      <c r="I19" s="42"/>
      <c r="J19" s="42"/>
      <c r="K19" s="42"/>
      <c r="L19" s="26"/>
      <c r="M19" s="42"/>
      <c r="N19" s="41"/>
      <c r="O19" s="39"/>
      <c r="P19" s="41"/>
      <c r="Q19" s="41"/>
      <c r="R19" s="26"/>
      <c r="S19" s="26"/>
      <c r="T19" s="26"/>
      <c r="U19" s="26"/>
      <c r="V19" s="49" t="s">
        <v>67</v>
      </c>
      <c r="W19" s="49"/>
      <c r="X19" s="49"/>
      <c r="Y19" s="49"/>
      <c r="Z19" s="49"/>
      <c r="AA19" s="49"/>
      <c r="AB19" s="49"/>
      <c r="AC19" s="49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  <c r="IM19" s="26"/>
      <c r="IN19" s="26"/>
      <c r="IO19" s="26"/>
      <c r="IP19" s="26"/>
      <c r="IQ19" s="26"/>
      <c r="IR19" s="26"/>
      <c r="IS19" s="26"/>
      <c r="IT19" s="26"/>
      <c r="IU19" s="26"/>
      <c r="IV19" s="26"/>
    </row>
    <row r="20" spans="1:256" ht="18">
      <c r="A20" s="44"/>
      <c r="B20" s="45"/>
      <c r="C20" s="45"/>
      <c r="D20" s="45" t="s">
        <v>68</v>
      </c>
      <c r="E20" s="26"/>
      <c r="F20" s="45"/>
      <c r="G20" s="45"/>
      <c r="H20" s="45"/>
      <c r="I20" s="45"/>
      <c r="J20" s="45"/>
      <c r="K20" s="44"/>
      <c r="L20" s="26"/>
      <c r="M20" s="45"/>
      <c r="N20" s="45"/>
      <c r="O20" s="45"/>
      <c r="P20" s="46"/>
      <c r="Q20" s="44"/>
      <c r="R20" s="26"/>
      <c r="S20" s="26"/>
      <c r="T20" s="26"/>
      <c r="U20" s="26"/>
      <c r="V20" s="47"/>
      <c r="W20" s="55" t="s">
        <v>68</v>
      </c>
      <c r="X20" s="45"/>
      <c r="Y20" s="45"/>
      <c r="Z20" s="48"/>
      <c r="AA20" s="45"/>
      <c r="AB20" s="45"/>
      <c r="AC20" s="45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</row>
  </sheetData>
  <mergeCells count="3">
    <mergeCell ref="B3:M3"/>
    <mergeCell ref="P3:Y3"/>
    <mergeCell ref="M16:P16"/>
  </mergeCells>
  <phoneticPr fontId="0" type="noConversion"/>
  <pageMargins left="0.75" right="0.75" top="1" bottom="1" header="0.5" footer="0.5"/>
  <pageSetup paperSize="9" scale="2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6612</cp:lastModifiedBy>
  <cp:lastPrinted>2013-03-06T08:00:43Z</cp:lastPrinted>
  <dcterms:created xsi:type="dcterms:W3CDTF">2007-11-07T07:16:05Z</dcterms:created>
  <dcterms:modified xsi:type="dcterms:W3CDTF">2014-11-20T12:11:25Z</dcterms:modified>
</cp:coreProperties>
</file>